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21600" windowHeight="9735"/>
  </bookViews>
  <sheets>
    <sheet name="Лист1" sheetId="1" r:id="rId1"/>
  </sheets>
  <definedNames>
    <definedName name="_xlnm.Print_Titles" localSheetId="0">Лист1!$4:$4</definedName>
    <definedName name="_xlnm.Print_Area" localSheetId="0">Лист1!$A$1:$G$28</definedName>
  </definedNames>
  <calcPr calcId="144525"/>
</workbook>
</file>

<file path=xl/calcChain.xml><?xml version="1.0" encoding="utf-8"?>
<calcChain xmlns="http://schemas.openxmlformats.org/spreadsheetml/2006/main">
  <c r="C26" i="1" l="1"/>
  <c r="F26" i="1"/>
  <c r="G6" i="1" l="1"/>
  <c r="G7" i="1"/>
  <c r="G8" i="1"/>
  <c r="G9" i="1"/>
  <c r="G10" i="1"/>
  <c r="G11" i="1"/>
  <c r="G12" i="1"/>
  <c r="G13" i="1"/>
  <c r="G14" i="1"/>
  <c r="G17" i="1"/>
  <c r="G18" i="1"/>
  <c r="G19" i="1"/>
  <c r="G20" i="1"/>
  <c r="G22" i="1"/>
  <c r="G23" i="1"/>
  <c r="G25" i="1"/>
  <c r="G27" i="1"/>
  <c r="G5" i="1"/>
  <c r="E23" i="1"/>
  <c r="D26" i="1"/>
  <c r="D28" i="1" s="1"/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5" i="1"/>
  <c r="E27" i="1"/>
  <c r="E5" i="1"/>
  <c r="G26" i="1" l="1"/>
  <c r="E26" i="1" l="1"/>
  <c r="F28" i="1" l="1"/>
  <c r="G28" i="1" s="1"/>
  <c r="C28" i="1" l="1"/>
  <c r="E28" i="1" l="1"/>
</calcChain>
</file>

<file path=xl/sharedStrings.xml><?xml version="1.0" encoding="utf-8"?>
<sst xmlns="http://schemas.openxmlformats.org/spreadsheetml/2006/main" count="58" uniqueCount="55">
  <si>
    <t>Код целевой статьи расходов</t>
  </si>
  <si>
    <t>Наименование</t>
  </si>
  <si>
    <t>ИТОГО ПО ПРОГРАММАМ</t>
  </si>
  <si>
    <t>РАСХОДЫ ВСЕГО</t>
  </si>
  <si>
    <t>Темп роста к соответствующему периоду прошлого года, 
%</t>
  </si>
  <si>
    <t xml:space="preserve">      Муниципальная программа "Информатизация администрации Находкинского городского округа" на 2018-2023 годы</t>
  </si>
  <si>
    <t xml:space="preserve">      Муниципальная программа "Развитие культуры в Находкинском городском округе" на 2019 - 2023 годы</t>
  </si>
  <si>
    <t xml:space="preserve">      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</si>
  <si>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 xml:space="preserve">      Муниципальная программа "Развитие образования в Находкинском городском округе" на 2020 - 2024 годы</t>
  </si>
  <si>
    <t xml:space="preserve">      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</si>
  <si>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 xml:space="preserve">      Муниципальная программа "Обеспечение доступным жильем жителей Находкинского городского округа на 2015-2017 годы и на период до 2025 года"</t>
  </si>
  <si>
    <t xml:space="preserve">      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</si>
  <si>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 xml:space="preserve">      Муниципальная программа "Защита населения и территории Находкинского городского округа от чрезвычайных ситуаций на 2021-2023 годы "</t>
  </si>
  <si>
    <t xml:space="preserve">    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</si>
  <si>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 xml:space="preserve">      Муниципальная программа "Развитие туризма в Находкинском городском округе на 2018-2020 годы и на период до 2023 года"</t>
  </si>
  <si>
    <t xml:space="preserve">      Муниципальная программа "Развитие малого и среднего предпринимательства на территории Находкинского городского округа" на 2021-2023 годы</t>
  </si>
  <si>
    <t xml:space="preserve">      Муниципальная программа "Развитие муниципальной службы в администрации Находкинского городского округа на 2020-2022 годы"</t>
  </si>
  <si>
    <t xml:space="preserve">      Муниципальная программа "Противодействие коррупции в Находкинском городском округе на 2020-2022 годы"</t>
  </si>
  <si>
    <t xml:space="preserve">      Муниципальная программа "Формирование современной городской среды Находкинского городского округа" на 2018-2024 годы</t>
  </si>
  <si>
    <t xml:space="preserve">      Муниципальная программа "Переселение граждан из аварийного жилищного фонда Находкинского городского округа на 2018-2025 годы"</t>
  </si>
  <si>
    <t xml:space="preserve">      Муниципальная программа "Управление муниципальным имуществом Находкинского городского округа на 2020-2022 годы"</t>
  </si>
  <si>
    <t xml:space="preserve">      Муниципальная программа "Благоустройство территорий Находкинского городского округа на 2021-2024 годы"</t>
  </si>
  <si>
    <t xml:space="preserve">      Муниципальная программа "Комплексное развитие сельских территорий Находкинского городского округа на 2021-2024 годы"</t>
  </si>
  <si>
    <t>0100000000</t>
  </si>
  <si>
    <t>0200000000</t>
  </si>
  <si>
    <t>0300000000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</si>
  <si>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</si>
  <si>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</si>
  <si>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</si>
  <si>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</si>
  <si>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</si>
  <si>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</si>
  <si>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</si>
  <si>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1300000000</t>
  </si>
  <si>
    <t>1600000000</t>
  </si>
  <si>
    <t>1900000000</t>
  </si>
  <si>
    <t>2000000000</t>
  </si>
  <si>
    <t>2100000000</t>
  </si>
  <si>
    <t>2200000000</t>
  </si>
  <si>
    <t>2300000000</t>
  </si>
  <si>
    <t>2500000000</t>
  </si>
  <si>
    <t>2600000000</t>
  </si>
  <si>
    <t>9900000000</t>
  </si>
  <si>
    <t xml:space="preserve">      Непрограммные направления деятельности органов местного самоуправления</t>
  </si>
  <si>
    <t xml:space="preserve">    Муниципальная программа "Управление муниципальными финансами Находкинского городского округа на 2022 - 2026 годы"</t>
  </si>
  <si>
    <t xml:space="preserve">    Муниципальная программа " Поддержка общественных инициатив на территории Находкинского городского округа" на 2022-2026 годы</t>
  </si>
  <si>
    <t>Фактически исполнено по состоянию на 01.07.2022, 
 руб.</t>
  </si>
  <si>
    <t>7=4/6*100</t>
  </si>
  <si>
    <t>5= 4/3*100</t>
  </si>
  <si>
    <t>Муниципальная программа "Создание и развитие системы газоснабжения Находкинского городского округа на 2015-2017 годы и на период до 2025 года"</t>
  </si>
  <si>
    <t>% исполнения годового плана по состоянию на 01.07.2023</t>
  </si>
  <si>
    <t>Фактически исполнено по состоянию на 01.07.2023, 
 руб.</t>
  </si>
  <si>
    <t>-</t>
  </si>
  <si>
    <t xml:space="preserve">Сведения об исполнении бюджета Находкинского городского округа по расходам в разрезе муниципальных программ и непрограммных видов деятельности по состоянию на 01.07.2023
</t>
  </si>
  <si>
    <t xml:space="preserve">Утверждено Решением Думы НГО от 21.12.2022 №48-НПА (ред.от 28.06.2023 №138-НПА), годовой план на 2023 год, руб.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</si>
</sst>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</font>
    <font>
      <sz val="11"/>
      <name val="Calibri"/>
      <family val="2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0C0C0"/>
        <bgColor indexed="64"/>
      </patternFill>
    </fill>
    <fill>
      <patternFill patternType="solid">
        <fgColor rgb="FFCCCCCC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FFFFFF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7">
    <xf numFmtId="0" fontId="0" fillId="0" borderId="0"/>
    <xf numFmtId="4" fontId="4" fillId="2" borderId="2">
      <alignment horizontal="right" vertical="top" shrinkToFit="1"/>
    </xf>
    <xf numFmtId="0" fontId="5" fillId="0" borderId="0"/>
    <xf numFmtId="0" fontId="4" fillId="0" borderId="0">
      <alignment horizontal="left" vertical="top" wrapText="1"/>
    </xf>
    <xf numFmtId="0" fontId="4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4" fillId="0" borderId="0">
      <alignment wrapText="1"/>
    </xf>
    <xf numFmtId="0" fontId="4" fillId="0" borderId="0">
      <alignment horizontal="right"/>
    </xf>
    <xf numFmtId="0" fontId="4" fillId="0" borderId="3">
      <alignment horizontal="center" vertical="center" wrapText="1"/>
    </xf>
    <xf numFmtId="0" fontId="4" fillId="0" borderId="2">
      <alignment horizontal="center" vertical="center" shrinkToFit="1"/>
    </xf>
    <xf numFmtId="0" fontId="4" fillId="0" borderId="2">
      <alignment horizontal="left" vertical="top" wrapText="1"/>
    </xf>
    <xf numFmtId="0" fontId="7" fillId="0" borderId="4">
      <alignment horizontal="left"/>
    </xf>
    <xf numFmtId="4" fontId="7" fillId="3" borderId="2">
      <alignment horizontal="right" vertical="top" shrinkToFit="1"/>
    </xf>
    <xf numFmtId="0" fontId="4" fillId="0" borderId="5"/>
    <xf numFmtId="0" fontId="4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4" borderId="0"/>
    <xf numFmtId="0" fontId="7" fillId="0" borderId="2">
      <alignment horizontal="left" vertical="top" wrapText="1"/>
    </xf>
    <xf numFmtId="0" fontId="4" fillId="4" borderId="0">
      <alignment horizontal="center"/>
    </xf>
    <xf numFmtId="4" fontId="4" fillId="0" borderId="2">
      <alignment horizontal="right" vertical="top" shrinkToFit="1"/>
    </xf>
    <xf numFmtId="4" fontId="4" fillId="0" borderId="0">
      <alignment horizontal="right" shrinkToFit="1"/>
    </xf>
    <xf numFmtId="0" fontId="1" fillId="0" borderId="0"/>
    <xf numFmtId="0" fontId="12" fillId="0" borderId="0">
      <alignment horizontal="left"/>
    </xf>
    <xf numFmtId="0" fontId="5" fillId="0" borderId="0"/>
    <xf numFmtId="0" fontId="12" fillId="0" borderId="0">
      <alignment horizontal="left"/>
    </xf>
    <xf numFmtId="0" fontId="5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2" fillId="0" borderId="0">
      <alignment horizontal="left"/>
    </xf>
    <xf numFmtId="0" fontId="5" fillId="0" borderId="0"/>
    <xf numFmtId="0" fontId="4" fillId="5" borderId="0"/>
    <xf numFmtId="0" fontId="14" fillId="6" borderId="0"/>
    <xf numFmtId="0" fontId="4" fillId="0" borderId="0">
      <alignment horizontal="left" vertical="top" wrapText="1"/>
    </xf>
    <xf numFmtId="0" fontId="14" fillId="0" borderId="0">
      <alignment horizontal="left" vertical="top" wrapText="1"/>
    </xf>
    <xf numFmtId="0" fontId="4" fillId="0" borderId="0"/>
    <xf numFmtId="0" fontId="15" fillId="0" borderId="0">
      <alignment horizontal="center" wrapText="1"/>
    </xf>
    <xf numFmtId="0" fontId="6" fillId="0" borderId="0">
      <alignment horizontal="center" wrapText="1"/>
    </xf>
    <xf numFmtId="0" fontId="15" fillId="0" borderId="0">
      <alignment horizontal="center"/>
    </xf>
    <xf numFmtId="0" fontId="6" fillId="0" borderId="0">
      <alignment horizontal="center"/>
    </xf>
    <xf numFmtId="0" fontId="14" fillId="0" borderId="0">
      <alignment wrapText="1"/>
    </xf>
    <xf numFmtId="0" fontId="4" fillId="0" borderId="0">
      <alignment wrapText="1"/>
    </xf>
    <xf numFmtId="0" fontId="14" fillId="0" borderId="0">
      <alignment horizontal="right"/>
    </xf>
    <xf numFmtId="0" fontId="4" fillId="0" borderId="0">
      <alignment horizontal="right"/>
    </xf>
    <xf numFmtId="0" fontId="14" fillId="6" borderId="6"/>
    <xf numFmtId="0" fontId="4" fillId="5" borderId="6"/>
    <xf numFmtId="0" fontId="14" fillId="0" borderId="2">
      <alignment horizontal="center" vertical="center" wrapText="1"/>
    </xf>
    <xf numFmtId="0" fontId="4" fillId="0" borderId="2">
      <alignment horizontal="center" vertical="center" wrapText="1"/>
    </xf>
    <xf numFmtId="0" fontId="14" fillId="0" borderId="2">
      <alignment horizontal="center" vertical="center" shrinkToFit="1"/>
    </xf>
    <xf numFmtId="0" fontId="4" fillId="0" borderId="7"/>
    <xf numFmtId="0" fontId="14" fillId="6" borderId="5"/>
    <xf numFmtId="0" fontId="4" fillId="0" borderId="2">
      <alignment horizontal="center" vertical="center" shrinkToFit="1"/>
    </xf>
    <xf numFmtId="0" fontId="4" fillId="0" borderId="2">
      <alignment horizontal="center" vertical="center" shrinkToFit="1"/>
    </xf>
    <xf numFmtId="0" fontId="16" fillId="0" borderId="2">
      <alignment horizontal="left"/>
    </xf>
    <xf numFmtId="0" fontId="4" fillId="5" borderId="5"/>
    <xf numFmtId="0" fontId="14" fillId="0" borderId="0">
      <alignment horizontal="left" wrapText="1"/>
    </xf>
    <xf numFmtId="0" fontId="7" fillId="0" borderId="2">
      <alignment horizontal="left"/>
    </xf>
    <xf numFmtId="4" fontId="16" fillId="3" borderId="2">
      <alignment horizontal="right" vertical="top" shrinkToFit="1"/>
    </xf>
    <xf numFmtId="4" fontId="7" fillId="7" borderId="2">
      <alignment horizontal="right" vertical="top" shrinkToFit="1"/>
    </xf>
    <xf numFmtId="0" fontId="14" fillId="0" borderId="0"/>
    <xf numFmtId="4" fontId="16" fillId="8" borderId="2">
      <alignment horizontal="right" vertical="top" shrinkToFit="1"/>
    </xf>
    <xf numFmtId="0" fontId="15" fillId="0" borderId="0">
      <alignment horizontal="center"/>
    </xf>
    <xf numFmtId="0" fontId="4" fillId="0" borderId="5"/>
    <xf numFmtId="0" fontId="14" fillId="0" borderId="0">
      <alignment wrapText="1"/>
    </xf>
    <xf numFmtId="0" fontId="4" fillId="0" borderId="0">
      <alignment horizontal="left" wrapText="1"/>
    </xf>
    <xf numFmtId="0" fontId="14" fillId="0" borderId="0">
      <alignment horizontal="right"/>
    </xf>
    <xf numFmtId="49" fontId="4" fillId="0" borderId="2">
      <alignment horizontal="left" vertical="top" wrapText="1"/>
    </xf>
    <xf numFmtId="49" fontId="4" fillId="0" borderId="2">
      <alignment horizontal="left" vertical="top" wrapText="1"/>
    </xf>
    <xf numFmtId="0" fontId="14" fillId="0" borderId="7"/>
    <xf numFmtId="4" fontId="4" fillId="9" borderId="2">
      <alignment horizontal="right" vertical="top" shrinkToFit="1"/>
    </xf>
    <xf numFmtId="4" fontId="4" fillId="10" borderId="2">
      <alignment horizontal="right" vertical="top" shrinkToFit="1"/>
    </xf>
    <xf numFmtId="49" fontId="14" fillId="0" borderId="2">
      <alignment horizontal="left" vertical="top" wrapText="1"/>
    </xf>
    <xf numFmtId="0" fontId="4" fillId="5" borderId="8">
      <alignment horizontal="center"/>
    </xf>
    <xf numFmtId="0" fontId="14" fillId="6" borderId="8"/>
    <xf numFmtId="0" fontId="4" fillId="5" borderId="0">
      <alignment horizontal="center"/>
    </xf>
    <xf numFmtId="49" fontId="16" fillId="0" borderId="2">
      <alignment horizontal="left" vertical="top" wrapText="1"/>
    </xf>
    <xf numFmtId="4" fontId="4" fillId="0" borderId="2">
      <alignment horizontal="right" vertical="top" shrinkToFit="1"/>
    </xf>
    <xf numFmtId="4" fontId="14" fillId="2" borderId="2">
      <alignment horizontal="right" vertical="top" shrinkToFit="1"/>
    </xf>
    <xf numFmtId="49" fontId="7" fillId="0" borderId="2">
      <alignment horizontal="left" vertical="top" wrapText="1"/>
    </xf>
    <xf numFmtId="4" fontId="14" fillId="0" borderId="2">
      <alignment horizontal="right" vertical="top" shrinkToFit="1"/>
    </xf>
    <xf numFmtId="4" fontId="4" fillId="0" borderId="7">
      <alignment horizontal="right" shrinkToFit="1"/>
    </xf>
    <xf numFmtId="4" fontId="4" fillId="0" borderId="0">
      <alignment horizontal="right" shrinkToFit="1"/>
    </xf>
    <xf numFmtId="0" fontId="4" fillId="5" borderId="0">
      <alignment horizontal="left"/>
    </xf>
    <xf numFmtId="0" fontId="4" fillId="5" borderId="5">
      <alignment horizontal="center"/>
    </xf>
    <xf numFmtId="0" fontId="9" fillId="0" borderId="0"/>
    <xf numFmtId="0" fontId="9" fillId="0" borderId="0"/>
    <xf numFmtId="0" fontId="8" fillId="0" borderId="0"/>
    <xf numFmtId="0" fontId="11" fillId="0" borderId="0"/>
    <xf numFmtId="0" fontId="1" fillId="0" borderId="0"/>
    <xf numFmtId="0" fontId="5" fillId="0" borderId="0"/>
    <xf numFmtId="0" fontId="4" fillId="0" borderId="2">
      <alignment horizontal="left" vertical="top" wrapText="1"/>
    </xf>
    <xf numFmtId="4" fontId="4" fillId="2" borderId="2">
      <alignment horizontal="right" vertical="top" shrinkToFit="1"/>
    </xf>
    <xf numFmtId="4" fontId="7" fillId="3" borderId="2">
      <alignment horizontal="right" vertical="top" shrinkToFit="1"/>
    </xf>
    <xf numFmtId="0" fontId="4" fillId="0" borderId="0"/>
    <xf numFmtId="0" fontId="4" fillId="0" borderId="0"/>
    <xf numFmtId="0" fontId="4" fillId="4" borderId="0"/>
    <xf numFmtId="0" fontId="4" fillId="4" borderId="6"/>
    <xf numFmtId="0" fontId="4" fillId="4" borderId="5"/>
    <xf numFmtId="0" fontId="4" fillId="4" borderId="8"/>
    <xf numFmtId="0" fontId="4" fillId="4" borderId="8">
      <alignment horizontal="center"/>
    </xf>
    <xf numFmtId="0" fontId="4" fillId="4" borderId="0">
      <alignment horizontal="center"/>
    </xf>
    <xf numFmtId="0" fontId="7" fillId="0" borderId="2">
      <alignment horizontal="left" vertical="top" wrapText="1"/>
    </xf>
    <xf numFmtId="0" fontId="4" fillId="4" borderId="0">
      <alignment horizontal="left"/>
    </xf>
    <xf numFmtId="4" fontId="4" fillId="0" borderId="7">
      <alignment horizontal="right" shrinkToFit="1"/>
    </xf>
    <xf numFmtId="4" fontId="4" fillId="0" borderId="0">
      <alignment horizontal="right" shrinkToFit="1"/>
    </xf>
    <xf numFmtId="0" fontId="4" fillId="4" borderId="5">
      <alignment horizontal="center"/>
    </xf>
    <xf numFmtId="0" fontId="4" fillId="0" borderId="2">
      <alignment horizontal="center" vertical="top" wrapText="1"/>
    </xf>
    <xf numFmtId="0" fontId="7" fillId="0" borderId="4">
      <alignment horizontal="center"/>
    </xf>
    <xf numFmtId="0" fontId="7" fillId="0" borderId="2">
      <alignment vertical="top" wrapText="1"/>
    </xf>
    <xf numFmtId="4" fontId="7" fillId="2" borderId="2">
      <alignment horizontal="right" vertical="top" shrinkToFit="1"/>
    </xf>
    <xf numFmtId="43" fontId="8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center" wrapText="1"/>
    </xf>
    <xf numFmtId="0" fontId="20" fillId="11" borderId="1" xfId="23" applyNumberFormat="1" applyFont="1" applyFill="1" applyBorder="1" applyAlignment="1" applyProtection="1">
      <alignment vertical="top" wrapText="1"/>
    </xf>
    <xf numFmtId="4" fontId="20" fillId="11" borderId="4" xfId="24" applyNumberFormat="1" applyFont="1" applyFill="1" applyBorder="1" applyAlignment="1" applyProtection="1">
      <alignment horizontal="center" vertical="center" shrinkToFit="1"/>
    </xf>
    <xf numFmtId="43" fontId="21" fillId="0" borderId="1" xfId="116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4" fontId="20" fillId="0" borderId="2" xfId="24" applyNumberFormat="1" applyFont="1" applyAlignment="1" applyProtection="1">
      <alignment horizontal="center" vertical="center" shrinkToFit="1"/>
    </xf>
    <xf numFmtId="0" fontId="20" fillId="0" borderId="1" xfId="23" applyNumberFormat="1" applyFont="1" applyFill="1" applyBorder="1" applyAlignment="1" applyProtection="1">
      <alignment vertical="top" wrapText="1"/>
    </xf>
    <xf numFmtId="4" fontId="20" fillId="0" borderId="4" xfId="24" applyNumberFormat="1" applyFont="1" applyFill="1" applyBorder="1" applyAlignment="1" applyProtection="1">
      <alignment horizontal="center" vertical="center" shrinkToFit="1"/>
    </xf>
    <xf numFmtId="43" fontId="21" fillId="0" borderId="1" xfId="116" applyFont="1" applyFill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2" fontId="21" fillId="0" borderId="1" xfId="116" applyNumberFormat="1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2" fontId="21" fillId="0" borderId="11" xfId="116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justify" vertical="top" wrapText="1"/>
    </xf>
    <xf numFmtId="4" fontId="23" fillId="0" borderId="9" xfId="0" applyNumberFormat="1" applyFont="1" applyFill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0" fontId="20" fillId="11" borderId="0" xfId="23" applyNumberFormat="1" applyFont="1" applyFill="1" applyAlignment="1" applyProtection="1">
      <alignment vertical="top" wrapText="1"/>
    </xf>
    <xf numFmtId="4" fontId="20" fillId="11" borderId="2" xfId="24" applyNumberFormat="1" applyFont="1" applyFill="1" applyAlignment="1" applyProtection="1">
      <alignment horizontal="center" vertical="center" shrinkToFit="1"/>
    </xf>
    <xf numFmtId="4" fontId="19" fillId="0" borderId="2" xfId="24" applyNumberFormat="1" applyFont="1" applyFill="1" applyAlignment="1" applyProtection="1">
      <alignment horizontal="center" vertical="center" shrinkToFit="1"/>
    </xf>
    <xf numFmtId="1" fontId="20" fillId="11" borderId="1" xfId="14" applyNumberFormat="1" applyFont="1" applyFill="1" applyBorder="1" applyAlignment="1" applyProtection="1">
      <alignment horizontal="center" vertical="center" shrinkToFit="1"/>
    </xf>
    <xf numFmtId="1" fontId="20" fillId="0" borderId="1" xfId="14" applyNumberFormat="1" applyFont="1" applyFill="1" applyBorder="1" applyAlignment="1" applyProtection="1">
      <alignment horizontal="center" vertical="center" shrinkToFit="1"/>
    </xf>
    <xf numFmtId="0" fontId="2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4" fontId="20" fillId="0" borderId="12" xfId="24" applyNumberFormat="1" applyFont="1" applyBorder="1" applyAlignment="1" applyProtection="1">
      <alignment horizontal="center" vertical="center" shrinkToFit="1"/>
    </xf>
    <xf numFmtId="0" fontId="20" fillId="11" borderId="11" xfId="23" applyNumberFormat="1" applyFont="1" applyFill="1" applyBorder="1" applyAlignment="1" applyProtection="1">
      <alignment vertical="top" wrapText="1"/>
    </xf>
    <xf numFmtId="4" fontId="19" fillId="0" borderId="11" xfId="0" applyNumberFormat="1" applyFont="1" applyBorder="1" applyAlignment="1">
      <alignment horizontal="center" vertical="center" wrapText="1"/>
    </xf>
    <xf numFmtId="4" fontId="20" fillId="11" borderId="1" xfId="24" applyNumberFormat="1" applyFont="1" applyFill="1" applyBorder="1" applyAlignment="1" applyProtection="1">
      <alignment horizontal="center" vertical="center" shrinkToFit="1"/>
    </xf>
    <xf numFmtId="4" fontId="2" fillId="0" borderId="0" xfId="0" applyNumberFormat="1" applyFont="1" applyAlignment="1">
      <alignment wrapText="1"/>
    </xf>
    <xf numFmtId="0" fontId="17" fillId="0" borderId="0" xfId="0" applyFont="1" applyAlignment="1">
      <alignment horizontal="center" wrapText="1"/>
    </xf>
    <xf numFmtId="4" fontId="19" fillId="0" borderId="4" xfId="24" applyNumberFormat="1" applyFont="1" applyFill="1" applyBorder="1" applyAlignment="1" applyProtection="1">
      <alignment horizontal="center" vertical="center" shrinkToFit="1"/>
    </xf>
    <xf numFmtId="4" fontId="19" fillId="0" borderId="10" xfId="24" applyNumberFormat="1" applyFont="1" applyFill="1" applyBorder="1" applyAlignment="1" applyProtection="1">
      <alignment horizontal="center" vertical="center" shrinkToFit="1"/>
    </xf>
    <xf numFmtId="0" fontId="18" fillId="0" borderId="0" xfId="0" applyFont="1" applyFill="1" applyAlignment="1">
      <alignment horizontal="center" vertical="center" wrapText="1"/>
    </xf>
    <xf numFmtId="4" fontId="18" fillId="0" borderId="0" xfId="0" applyNumberFormat="1" applyFont="1" applyFill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" fontId="23" fillId="0" borderId="0" xfId="0" applyNumberFormat="1" applyFont="1" applyFill="1" applyBorder="1" applyAlignment="1">
      <alignment horizontal="center" vertical="center" wrapText="1"/>
    </xf>
  </cellXfs>
  <cellStyles count="117">
    <cellStyle name="br" xfId="18"/>
    <cellStyle name="br 2" xfId="28"/>
    <cellStyle name="br 3" xfId="27"/>
    <cellStyle name="col" xfId="17"/>
    <cellStyle name="col 2" xfId="30"/>
    <cellStyle name="col 3" xfId="29"/>
    <cellStyle name="st24" xfId="113"/>
    <cellStyle name="st25" xfId="112"/>
    <cellStyle name="style0" xfId="19"/>
    <cellStyle name="style0 2" xfId="32"/>
    <cellStyle name="style0 3" xfId="99"/>
    <cellStyle name="style0 4" xfId="31"/>
    <cellStyle name="td" xfId="20"/>
    <cellStyle name="td 2" xfId="34"/>
    <cellStyle name="td 3" xfId="100"/>
    <cellStyle name="td 4" xfId="33"/>
    <cellStyle name="tr" xfId="16"/>
    <cellStyle name="tr 2" xfId="36"/>
    <cellStyle name="tr 3" xfId="35"/>
    <cellStyle name="xl21" xfId="21"/>
    <cellStyle name="xl21 2" xfId="38"/>
    <cellStyle name="xl21 3" xfId="101"/>
    <cellStyle name="xl21 4" xfId="37"/>
    <cellStyle name="xl22" xfId="9"/>
    <cellStyle name="xl22 2" xfId="40"/>
    <cellStyle name="xl22 3" xfId="39"/>
    <cellStyle name="xl23" xfId="10"/>
    <cellStyle name="xl23 2" xfId="42"/>
    <cellStyle name="xl23 3" xfId="41"/>
    <cellStyle name="xl24" xfId="12"/>
    <cellStyle name="xl24 2" xfId="44"/>
    <cellStyle name="xl24 3" xfId="43"/>
    <cellStyle name="xl25" xfId="14"/>
    <cellStyle name="xl25 2" xfId="46"/>
    <cellStyle name="xl25 3" xfId="45"/>
    <cellStyle name="xl26" xfId="3"/>
    <cellStyle name="xl26 2" xfId="48"/>
    <cellStyle name="xl26 3" xfId="47"/>
    <cellStyle name="xl27" xfId="5"/>
    <cellStyle name="xl27 2" xfId="50"/>
    <cellStyle name="xl27 3" xfId="49"/>
    <cellStyle name="xl28" xfId="6"/>
    <cellStyle name="xl28 2" xfId="52"/>
    <cellStyle name="xl28 3" xfId="102"/>
    <cellStyle name="xl28 4" xfId="51"/>
    <cellStyle name="xl29" xfId="7"/>
    <cellStyle name="xl29 2" xfId="54"/>
    <cellStyle name="xl29 3" xfId="53"/>
    <cellStyle name="xl30" xfId="8"/>
    <cellStyle name="xl30 2" xfId="56"/>
    <cellStyle name="xl30 3" xfId="55"/>
    <cellStyle name="xl31" xfId="13"/>
    <cellStyle name="xl31 2" xfId="58"/>
    <cellStyle name="xl31 3" xfId="59"/>
    <cellStyle name="xl31 4" xfId="57"/>
    <cellStyle name="xl32" xfId="4"/>
    <cellStyle name="xl32 2" xfId="61"/>
    <cellStyle name="xl32 3" xfId="103"/>
    <cellStyle name="xl32 4" xfId="60"/>
    <cellStyle name="xl33" xfId="15"/>
    <cellStyle name="xl33 2" xfId="63"/>
    <cellStyle name="xl33 3" xfId="62"/>
    <cellStyle name="xl34" xfId="11"/>
    <cellStyle name="xl34 2" xfId="65"/>
    <cellStyle name="xl34 3" xfId="98"/>
    <cellStyle name="xl34 4" xfId="64"/>
    <cellStyle name="xl35" xfId="22"/>
    <cellStyle name="xl35 2" xfId="67"/>
    <cellStyle name="xl35 3" xfId="104"/>
    <cellStyle name="xl35 4" xfId="66"/>
    <cellStyle name="xl36" xfId="1"/>
    <cellStyle name="xl36 2" xfId="69"/>
    <cellStyle name="xl36 3" xfId="68"/>
    <cellStyle name="xl37" xfId="23"/>
    <cellStyle name="xl37 2" xfId="71"/>
    <cellStyle name="xl37 3" xfId="70"/>
    <cellStyle name="xl38" xfId="24"/>
    <cellStyle name="xl38 2" xfId="73"/>
    <cellStyle name="xl38 3" xfId="74"/>
    <cellStyle name="xl38 4" xfId="96"/>
    <cellStyle name="xl38 5" xfId="72"/>
    <cellStyle name="xl39" xfId="25"/>
    <cellStyle name="xl39 2" xfId="76"/>
    <cellStyle name="xl39 2 2" xfId="97"/>
    <cellStyle name="xl39 3" xfId="77"/>
    <cellStyle name="xl39 4" xfId="75"/>
    <cellStyle name="xl40" xfId="78"/>
    <cellStyle name="xl40 2" xfId="79"/>
    <cellStyle name="xl40 3" xfId="105"/>
    <cellStyle name="xl41" xfId="80"/>
    <cellStyle name="xl41 2" xfId="81"/>
    <cellStyle name="xl41 3" xfId="106"/>
    <cellStyle name="xl42" xfId="82"/>
    <cellStyle name="xl42 2" xfId="83"/>
    <cellStyle name="xl43" xfId="84"/>
    <cellStyle name="xl43 2" xfId="85"/>
    <cellStyle name="xl43 3" xfId="107"/>
    <cellStyle name="xl44" xfId="86"/>
    <cellStyle name="xl44 2" xfId="108"/>
    <cellStyle name="xl45" xfId="87"/>
    <cellStyle name="xl45 2" xfId="109"/>
    <cellStyle name="xl46" xfId="88"/>
    <cellStyle name="xl46 2" xfId="110"/>
    <cellStyle name="xl47" xfId="89"/>
    <cellStyle name="xl47 2" xfId="111"/>
    <cellStyle name="xl61" xfId="114"/>
    <cellStyle name="xl64" xfId="115"/>
    <cellStyle name="Обычный" xfId="0" builtinId="0"/>
    <cellStyle name="Обычный 2" xfId="2"/>
    <cellStyle name="Обычный 2 2" xfId="91"/>
    <cellStyle name="Обычный 2 3" xfId="95"/>
    <cellStyle name="Обычный 2 4" xfId="90"/>
    <cellStyle name="Обычный 3" xfId="92"/>
    <cellStyle name="Обычный 4" xfId="93"/>
    <cellStyle name="Обычный 5" xfId="94"/>
    <cellStyle name="Обычный 6" xfId="26"/>
    <cellStyle name="Финансовый" xfId="116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"/>
  <sheetViews>
    <sheetView tabSelected="1" zoomScale="80" zoomScaleNormal="80" zoomScaleSheetLayoutView="100" workbookViewId="0">
      <pane xSplit="2" ySplit="4" topLeftCell="C23" activePane="bottomRight" state="frozen"/>
      <selection pane="topRight" activeCell="C1" sqref="C1"/>
      <selection pane="bottomLeft" activeCell="A7" sqref="A7"/>
      <selection pane="bottomRight" activeCell="F34" sqref="F34"/>
    </sheetView>
  </sheetViews>
  <sheetFormatPr defaultColWidth="9.140625" defaultRowHeight="15.75" x14ac:dyDescent="0.25"/>
  <cols>
    <col min="1" max="1" width="15.7109375" style="33" customWidth="1"/>
    <col min="2" max="2" width="55.5703125" style="6" customWidth="1"/>
    <col min="3" max="3" width="20.42578125" style="7" customWidth="1"/>
    <col min="4" max="4" width="18" style="7" customWidth="1"/>
    <col min="5" max="5" width="17.28515625" style="1" customWidth="1"/>
    <col min="6" max="6" width="18.140625" style="1" customWidth="1"/>
    <col min="7" max="7" width="19.28515625" style="4" customWidth="1"/>
    <col min="8" max="10" width="9.140625" style="1"/>
    <col min="11" max="11" width="18.42578125" style="1" customWidth="1"/>
    <col min="12" max="16384" width="9.140625" style="1"/>
  </cols>
  <sheetData>
    <row r="2" spans="1:7" ht="65.25" customHeight="1" x14ac:dyDescent="0.3">
      <c r="A2" s="40" t="s">
        <v>53</v>
      </c>
      <c r="B2" s="40"/>
      <c r="C2" s="40"/>
      <c r="D2" s="40"/>
      <c r="E2" s="40"/>
      <c r="F2" s="40"/>
      <c r="G2" s="40"/>
    </row>
    <row r="3" spans="1:7" ht="119.25" customHeight="1" x14ac:dyDescent="0.25">
      <c r="A3" s="8" t="s">
        <v>0</v>
      </c>
      <c r="B3" s="8" t="s">
        <v>1</v>
      </c>
      <c r="C3" s="10" t="s">
        <v>54</v>
      </c>
      <c r="D3" s="8" t="s">
        <v>51</v>
      </c>
      <c r="E3" s="8" t="s">
        <v>50</v>
      </c>
      <c r="F3" s="8" t="s">
        <v>46</v>
      </c>
      <c r="G3" s="8" t="s">
        <v>4</v>
      </c>
    </row>
    <row r="4" spans="1:7" x14ac:dyDescent="0.25">
      <c r="A4" s="8">
        <v>1</v>
      </c>
      <c r="B4" s="9">
        <v>2</v>
      </c>
      <c r="C4" s="10">
        <v>3</v>
      </c>
      <c r="D4" s="8">
        <v>4</v>
      </c>
      <c r="E4" s="8" t="s">
        <v>48</v>
      </c>
      <c r="F4" s="8">
        <v>6</v>
      </c>
      <c r="G4" s="8" t="s">
        <v>47</v>
      </c>
    </row>
    <row r="5" spans="1:7" ht="45" x14ac:dyDescent="0.25">
      <c r="A5" s="30" t="s">
        <v>23</v>
      </c>
      <c r="B5" s="11" t="s">
        <v>5</v>
      </c>
      <c r="C5" s="12">
        <v>4997878</v>
      </c>
      <c r="D5" s="13">
        <v>2362971</v>
      </c>
      <c r="E5" s="14">
        <f>D5/C5*100</f>
        <v>47.279485413609535</v>
      </c>
      <c r="F5" s="15">
        <v>1752267</v>
      </c>
      <c r="G5" s="14">
        <f>D5/F5*100</f>
        <v>134.85222286329653</v>
      </c>
    </row>
    <row r="6" spans="1:7" ht="30" x14ac:dyDescent="0.25">
      <c r="A6" s="30" t="s">
        <v>24</v>
      </c>
      <c r="B6" s="11" t="s">
        <v>6</v>
      </c>
      <c r="C6" s="12">
        <v>549250844.51999998</v>
      </c>
      <c r="D6" s="13">
        <v>273181147.22000003</v>
      </c>
      <c r="E6" s="14">
        <f t="shared" ref="E6:E28" si="0">D6/C6*100</f>
        <v>49.737046368811292</v>
      </c>
      <c r="F6" s="15">
        <v>203635209.41</v>
      </c>
      <c r="G6" s="14">
        <f t="shared" ref="G6:G28" si="1">D6/F6*100</f>
        <v>134.15221660905209</v>
      </c>
    </row>
    <row r="7" spans="1:7" ht="60" x14ac:dyDescent="0.25">
      <c r="A7" s="30" t="s">
        <v>25</v>
      </c>
      <c r="B7" s="11" t="s">
        <v>7</v>
      </c>
      <c r="C7" s="12">
        <v>1800000</v>
      </c>
      <c r="D7" s="13">
        <v>1800000</v>
      </c>
      <c r="E7" s="14">
        <f t="shared" si="0"/>
        <v>100</v>
      </c>
      <c r="F7" s="15">
        <v>1600000</v>
      </c>
      <c r="G7" s="14">
        <f t="shared" si="1"/>
        <v>112.5</v>
      </c>
    </row>
    <row r="8" spans="1:7" ht="30" x14ac:dyDescent="0.25">
      <c r="A8" s="30" t="s">
        <v>26</v>
      </c>
      <c r="B8" s="11" t="s">
        <v>8</v>
      </c>
      <c r="C8" s="12">
        <v>2763237610.9299998</v>
      </c>
      <c r="D8" s="13">
        <v>1421896019.23</v>
      </c>
      <c r="E8" s="14">
        <f t="shared" si="0"/>
        <v>51.457609494228194</v>
      </c>
      <c r="F8" s="15">
        <v>1233119884.49</v>
      </c>
      <c r="G8" s="14">
        <f t="shared" si="1"/>
        <v>115.30882253334799</v>
      </c>
    </row>
    <row r="9" spans="1:7" ht="60" x14ac:dyDescent="0.25">
      <c r="A9" s="30" t="s">
        <v>27</v>
      </c>
      <c r="B9" s="11" t="s">
        <v>9</v>
      </c>
      <c r="C9" s="41">
        <v>294346975.5</v>
      </c>
      <c r="D9" s="13">
        <v>107588874.77</v>
      </c>
      <c r="E9" s="14">
        <f t="shared" si="0"/>
        <v>36.551717437300454</v>
      </c>
      <c r="F9" s="15">
        <v>120976820.89</v>
      </c>
      <c r="G9" s="14">
        <f t="shared" si="1"/>
        <v>88.933461780936369</v>
      </c>
    </row>
    <row r="10" spans="1:7" ht="45" x14ac:dyDescent="0.25">
      <c r="A10" s="30" t="s">
        <v>28</v>
      </c>
      <c r="B10" s="11" t="s">
        <v>10</v>
      </c>
      <c r="C10" s="12">
        <v>58912611.049999997</v>
      </c>
      <c r="D10" s="13">
        <v>25162573.02</v>
      </c>
      <c r="E10" s="14">
        <f t="shared" si="0"/>
        <v>42.711692066481582</v>
      </c>
      <c r="F10" s="15">
        <v>23814018.359999999</v>
      </c>
      <c r="G10" s="14">
        <f t="shared" si="1"/>
        <v>105.66286058746451</v>
      </c>
    </row>
    <row r="11" spans="1:7" ht="60" x14ac:dyDescent="0.25">
      <c r="A11" s="30" t="s">
        <v>29</v>
      </c>
      <c r="B11" s="11" t="s">
        <v>11</v>
      </c>
      <c r="C11" s="12">
        <v>122690059.59999999</v>
      </c>
      <c r="D11" s="13">
        <v>37350512.950000003</v>
      </c>
      <c r="E11" s="14">
        <f t="shared" si="0"/>
        <v>30.442982155010711</v>
      </c>
      <c r="F11" s="15">
        <v>23752935.379999999</v>
      </c>
      <c r="G11" s="14">
        <f t="shared" si="1"/>
        <v>157.24588288759116</v>
      </c>
    </row>
    <row r="12" spans="1:7" s="5" customFormat="1" ht="45" x14ac:dyDescent="0.25">
      <c r="A12" s="31" t="s">
        <v>30</v>
      </c>
      <c r="B12" s="16" t="s">
        <v>12</v>
      </c>
      <c r="C12" s="17">
        <v>73317884.900000006</v>
      </c>
      <c r="D12" s="18">
        <v>37184748.950000003</v>
      </c>
      <c r="E12" s="14">
        <f t="shared" si="0"/>
        <v>50.71715994087549</v>
      </c>
      <c r="F12" s="15">
        <v>34056569.509999998</v>
      </c>
      <c r="G12" s="14">
        <f t="shared" si="1"/>
        <v>109.18524526987805</v>
      </c>
    </row>
    <row r="13" spans="1:7" ht="45" x14ac:dyDescent="0.25">
      <c r="A13" s="30" t="s">
        <v>31</v>
      </c>
      <c r="B13" s="11" t="s">
        <v>13</v>
      </c>
      <c r="C13" s="12">
        <v>523268193.11000001</v>
      </c>
      <c r="D13" s="13">
        <v>143638590.13999999</v>
      </c>
      <c r="E13" s="14">
        <f t="shared" si="0"/>
        <v>27.450281142887022</v>
      </c>
      <c r="F13" s="15">
        <v>74590921.370000005</v>
      </c>
      <c r="G13" s="14">
        <f t="shared" si="1"/>
        <v>192.56846208869933</v>
      </c>
    </row>
    <row r="14" spans="1:7" ht="45" x14ac:dyDescent="0.25">
      <c r="A14" s="30" t="s">
        <v>32</v>
      </c>
      <c r="B14" s="11" t="s">
        <v>14</v>
      </c>
      <c r="C14" s="12">
        <v>190584949.5</v>
      </c>
      <c r="D14" s="13">
        <v>106285278.51000001</v>
      </c>
      <c r="E14" s="14">
        <f t="shared" si="0"/>
        <v>55.767928574024154</v>
      </c>
      <c r="F14" s="15">
        <v>14291372.57</v>
      </c>
      <c r="G14" s="14">
        <f t="shared" si="1"/>
        <v>743.70238400411392</v>
      </c>
    </row>
    <row r="15" spans="1:7" ht="45" x14ac:dyDescent="0.25">
      <c r="A15" s="30">
        <v>1200000000</v>
      </c>
      <c r="B15" s="11" t="s">
        <v>49</v>
      </c>
      <c r="C15" s="12">
        <v>40975000</v>
      </c>
      <c r="D15" s="13">
        <v>14851845.99</v>
      </c>
      <c r="E15" s="14">
        <f t="shared" si="0"/>
        <v>36.246115899938985</v>
      </c>
      <c r="F15" s="15">
        <v>0</v>
      </c>
      <c r="G15" s="19" t="s">
        <v>52</v>
      </c>
    </row>
    <row r="16" spans="1:7" ht="45" x14ac:dyDescent="0.25">
      <c r="A16" s="30" t="s">
        <v>33</v>
      </c>
      <c r="B16" s="11" t="s">
        <v>15</v>
      </c>
      <c r="C16" s="12">
        <v>2175000</v>
      </c>
      <c r="D16" s="20">
        <v>0</v>
      </c>
      <c r="E16" s="14">
        <f t="shared" si="0"/>
        <v>0</v>
      </c>
      <c r="F16" s="15">
        <v>0</v>
      </c>
      <c r="G16" s="19" t="s">
        <v>52</v>
      </c>
    </row>
    <row r="17" spans="1:11" ht="45" x14ac:dyDescent="0.25">
      <c r="A17" s="30" t="s">
        <v>34</v>
      </c>
      <c r="B17" s="11" t="s">
        <v>16</v>
      </c>
      <c r="C17" s="12">
        <v>2016890</v>
      </c>
      <c r="D17" s="13">
        <v>416178</v>
      </c>
      <c r="E17" s="14">
        <f t="shared" si="0"/>
        <v>20.634640461304286</v>
      </c>
      <c r="F17" s="15">
        <v>590428</v>
      </c>
      <c r="G17" s="14">
        <f t="shared" si="1"/>
        <v>70.487510754910005</v>
      </c>
    </row>
    <row r="18" spans="1:11" ht="45" x14ac:dyDescent="0.25">
      <c r="A18" s="30" t="s">
        <v>35</v>
      </c>
      <c r="B18" s="11" t="s">
        <v>17</v>
      </c>
      <c r="C18" s="12">
        <v>167000</v>
      </c>
      <c r="D18" s="13">
        <v>49600</v>
      </c>
      <c r="E18" s="14">
        <f t="shared" si="0"/>
        <v>29.700598802395213</v>
      </c>
      <c r="F18" s="15">
        <v>148500</v>
      </c>
      <c r="G18" s="14">
        <f t="shared" si="1"/>
        <v>33.400673400673405</v>
      </c>
    </row>
    <row r="19" spans="1:11" ht="45" x14ac:dyDescent="0.25">
      <c r="A19" s="30" t="s">
        <v>36</v>
      </c>
      <c r="B19" s="11" t="s">
        <v>44</v>
      </c>
      <c r="C19" s="12">
        <v>43912335</v>
      </c>
      <c r="D19" s="13">
        <v>13337768.050000001</v>
      </c>
      <c r="E19" s="14">
        <f t="shared" si="0"/>
        <v>30.373625201210551</v>
      </c>
      <c r="F19" s="15">
        <v>13265058.85</v>
      </c>
      <c r="G19" s="14">
        <f t="shared" si="1"/>
        <v>100.54812572505098</v>
      </c>
    </row>
    <row r="20" spans="1:11" ht="45" x14ac:dyDescent="0.25">
      <c r="A20" s="30" t="s">
        <v>37</v>
      </c>
      <c r="B20" s="11" t="s">
        <v>18</v>
      </c>
      <c r="C20" s="12">
        <v>274191835.98000002</v>
      </c>
      <c r="D20" s="13">
        <v>117544880.64</v>
      </c>
      <c r="E20" s="14">
        <f t="shared" si="0"/>
        <v>42.869577141083774</v>
      </c>
      <c r="F20" s="15">
        <v>17138176.600000001</v>
      </c>
      <c r="G20" s="14">
        <f t="shared" si="1"/>
        <v>685.86573346431726</v>
      </c>
    </row>
    <row r="21" spans="1:11" ht="45" x14ac:dyDescent="0.25">
      <c r="A21" s="30" t="s">
        <v>38</v>
      </c>
      <c r="B21" s="11" t="s">
        <v>19</v>
      </c>
      <c r="C21" s="12">
        <v>700000</v>
      </c>
      <c r="D21" s="13">
        <v>584984</v>
      </c>
      <c r="E21" s="14">
        <f t="shared" si="0"/>
        <v>83.56914285714285</v>
      </c>
      <c r="F21" s="15">
        <v>0</v>
      </c>
      <c r="G21" s="14" t="s">
        <v>52</v>
      </c>
    </row>
    <row r="22" spans="1:11" ht="45" x14ac:dyDescent="0.25">
      <c r="A22" s="30" t="s">
        <v>39</v>
      </c>
      <c r="B22" s="11" t="s">
        <v>20</v>
      </c>
      <c r="C22" s="12">
        <v>0</v>
      </c>
      <c r="D22" s="21">
        <v>0</v>
      </c>
      <c r="E22" s="14">
        <v>0</v>
      </c>
      <c r="F22" s="15">
        <v>561600</v>
      </c>
      <c r="G22" s="14">
        <f t="shared" si="1"/>
        <v>0</v>
      </c>
    </row>
    <row r="23" spans="1:11" s="3" customFormat="1" ht="45" x14ac:dyDescent="0.25">
      <c r="A23" s="30" t="s">
        <v>40</v>
      </c>
      <c r="B23" s="11" t="s">
        <v>21</v>
      </c>
      <c r="C23" s="12">
        <v>34371776.090000004</v>
      </c>
      <c r="D23" s="13">
        <v>12160102.310000001</v>
      </c>
      <c r="E23" s="14">
        <f t="shared" si="0"/>
        <v>35.37816107657531</v>
      </c>
      <c r="F23" s="15">
        <v>19428711.899999999</v>
      </c>
      <c r="G23" s="14">
        <f t="shared" si="1"/>
        <v>62.588309367025005</v>
      </c>
    </row>
    <row r="24" spans="1:11" ht="45" x14ac:dyDescent="0.25">
      <c r="A24" s="30" t="s">
        <v>41</v>
      </c>
      <c r="B24" s="36" t="s">
        <v>22</v>
      </c>
      <c r="C24" s="42">
        <v>6754081.25</v>
      </c>
      <c r="D24" s="22">
        <v>0</v>
      </c>
      <c r="E24" s="37">
        <v>0</v>
      </c>
      <c r="F24" s="15">
        <v>0</v>
      </c>
      <c r="G24" s="14" t="s">
        <v>52</v>
      </c>
    </row>
    <row r="25" spans="1:11" s="3" customFormat="1" ht="45" x14ac:dyDescent="0.25">
      <c r="A25" s="30">
        <v>2800000000</v>
      </c>
      <c r="B25" s="11" t="s">
        <v>45</v>
      </c>
      <c r="C25" s="38">
        <v>7644000</v>
      </c>
      <c r="D25" s="13">
        <v>1575272.35</v>
      </c>
      <c r="E25" s="14">
        <f t="shared" si="0"/>
        <v>20.607958529565671</v>
      </c>
      <c r="F25" s="35">
        <v>2917794.18</v>
      </c>
      <c r="G25" s="14">
        <f t="shared" si="1"/>
        <v>53.98846706864019</v>
      </c>
    </row>
    <row r="26" spans="1:11" x14ac:dyDescent="0.25">
      <c r="A26" s="32"/>
      <c r="B26" s="23" t="s">
        <v>2</v>
      </c>
      <c r="C26" s="24">
        <f>SUM(C5:C25)</f>
        <v>4995314925.4300003</v>
      </c>
      <c r="D26" s="24">
        <f>SUM(D5:D25)</f>
        <v>2316971347.1300001</v>
      </c>
      <c r="E26" s="25">
        <f t="shared" si="0"/>
        <v>46.38288840078593</v>
      </c>
      <c r="F26" s="26">
        <f>F5+F6+F7+F8+F9+F10+F11+F12+F13+F14+F16+F17+F18+F19+F20+F21+F22+F23+F24+F25</f>
        <v>1785640268.5100002</v>
      </c>
      <c r="G26" s="25">
        <f t="shared" si="1"/>
        <v>129.75577376866397</v>
      </c>
      <c r="K26" s="39"/>
    </row>
    <row r="27" spans="1:11" ht="30" x14ac:dyDescent="0.25">
      <c r="A27" s="30" t="s">
        <v>42</v>
      </c>
      <c r="B27" s="27" t="s">
        <v>43</v>
      </c>
      <c r="C27" s="17">
        <v>954895388.13</v>
      </c>
      <c r="D27" s="28">
        <v>446457696.66000003</v>
      </c>
      <c r="E27" s="14">
        <f t="shared" si="0"/>
        <v>46.754618590661686</v>
      </c>
      <c r="F27" s="29">
        <v>503122358.64999998</v>
      </c>
      <c r="G27" s="14">
        <f t="shared" si="1"/>
        <v>88.737399359065449</v>
      </c>
    </row>
    <row r="28" spans="1:11" s="2" customFormat="1" x14ac:dyDescent="0.25">
      <c r="A28" s="32"/>
      <c r="B28" s="23" t="s">
        <v>3</v>
      </c>
      <c r="C28" s="24">
        <f>C26+C27</f>
        <v>5950210313.5600004</v>
      </c>
      <c r="D28" s="24">
        <f>D26+D27</f>
        <v>2763429043.79</v>
      </c>
      <c r="E28" s="25">
        <f t="shared" si="0"/>
        <v>46.442544013820672</v>
      </c>
      <c r="F28" s="26">
        <f>F26+F27</f>
        <v>2288762627.1600003</v>
      </c>
      <c r="G28" s="25">
        <f t="shared" si="1"/>
        <v>120.738997176784</v>
      </c>
    </row>
    <row r="29" spans="1:11" x14ac:dyDescent="0.25">
      <c r="C29" s="43"/>
    </row>
    <row r="30" spans="1:11" x14ac:dyDescent="0.25">
      <c r="C30" s="44"/>
    </row>
    <row r="32" spans="1:11" x14ac:dyDescent="0.25">
      <c r="C32" s="34"/>
    </row>
    <row r="34" spans="3:3" x14ac:dyDescent="0.25">
      <c r="C34" s="45"/>
    </row>
    <row r="35" spans="3:3" x14ac:dyDescent="0.25">
      <c r="C35" s="46"/>
    </row>
    <row r="36" spans="3:3" x14ac:dyDescent="0.25">
      <c r="C36" s="45"/>
    </row>
  </sheetData>
  <mergeCells count="1">
    <mergeCell ref="A2:G2"/>
  </mergeCells>
  <pageMargins left="0.31496062992125984" right="0.31496062992125984" top="0.74803149606299213" bottom="0.35433070866141736" header="0.31496062992125984" footer="0.31496062992125984"/>
  <pageSetup paperSize="9" scale="9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2023-08-02T00:36:54Z</dcterms:modified>
</cp:coreProperties>
</file>